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hukov\Desktop\Альткотельная 2025\Шаблоны АК для сайта\"/>
    </mc:Choice>
  </mc:AlternateContent>
  <bookViews>
    <workbookView xWindow="0" yWindow="0" windowWidth="28800" windowHeight="10500"/>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C83" i="1"/>
  <c r="D83" i="1" s="1"/>
  <c r="C82" i="1"/>
  <c r="D82" i="1" s="1"/>
  <c r="C81" i="1"/>
  <c r="C80" i="1"/>
  <c r="D79" i="1"/>
  <c r="C79" i="1"/>
  <c r="C78" i="1"/>
  <c r="C77" i="1"/>
  <c r="D77" i="1" s="1"/>
  <c r="D76" i="1"/>
  <c r="C76" i="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<sst xmlns="http://schemas.openxmlformats.org/spreadsheetml/2006/main" count="281" uniqueCount="243">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</sst>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67" fontId="16"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vertical="center"/>
    </xf>
    <xf numFmtId="0" fontId="3" fillId="2" borderId="5" xfId="2" applyFont="1" applyFill="1" applyBorder="1"/>
    <xf numFmtId="167" fontId="3" fillId="2" borderId="7" xfId="2" applyNumberFormat="1" applyFont="1" applyFill="1" applyBorder="1" applyAlignment="1" applyProtection="1">
      <alignment vertical="center"/>
      <protection locked="0"/>
    </xf>
    <xf numFmtId="0" fontId="3" fillId="2" borderId="8" xfId="2" applyFont="1" applyFill="1" applyBorder="1"/>
    <xf numFmtId="167"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ukov/Desktop/&#1040;&#1083;&#1100;&#1090;&#1082;&#1086;&#1090;&#1077;&#1083;&#1100;&#1085;&#1072;&#1103;%202025/&#1064;&#1072;&#1073;&#1083;&#1086;&#1085;%20&#1062;&#1040;&#1050;_&#1075;&#1072;&#1079;_&#1062;&#1055;%20(&#1073;&#1077;&#1079;%20&#1053;&#1044;&#1057;)_2&#1087;&#1075;2025_5&#1101;&#1090;%20&#1089;.&#1087;.%20&#1053;&#1080;&#1078;&#1085;&#1080;&#1081;%20&#1063;&#1077;&#1088;&#1077;&#1082;.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770_Т1"/>
      <sheetName val="ИПЦ_ИПГ"/>
      <sheetName val="ПУЦ (п.67)"/>
    </sheetNames>
    <sheetDataSet>
      <sheetData sheetId="0"/>
      <sheetData sheetId="1"/>
      <sheetData sheetId="2"/>
      <sheetData sheetId="3">
        <row r="8">
          <cell r="D8" t="str">
            <v>Период регулирования (i)-й</v>
          </cell>
          <cell r="E8">
            <v>2025</v>
          </cell>
        </row>
        <row r="9">
          <cell r="D9" t="str">
            <v>Период регулирования (i-1)-й</v>
          </cell>
          <cell r="E9">
            <v>2024</v>
          </cell>
        </row>
        <row r="10">
          <cell r="D10" t="str">
            <v>Период регулирования (i-2)-й</v>
          </cell>
          <cell r="E10">
            <v>2023</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Терский муниципальный район</v>
          </cell>
        </row>
        <row r="15">
          <cell r="D15" t="str">
            <v>Поселение</v>
          </cell>
          <cell r="E15" t="str">
            <v>с.п. Нижний Черек</v>
          </cell>
        </row>
        <row r="16">
          <cell r="D16" t="str">
            <v>Код ОКТМО</v>
          </cell>
          <cell r="E16" t="str">
            <v>83640435</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1310.2906899562936</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0.112</v>
          </cell>
          <cell r="F20"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ell>
        </row>
        <row r="21">
          <cell r="E21">
            <v>0.21299999999999999</v>
          </cell>
          <cell r="F21"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Приказ ФАС России от 16.11.2022 № 821/22 и от 28.11.2023 №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cell r="F27" t="str">
            <v>Приказ ФАС России от 16.11.2022 №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cell r="F29" t="str">
            <v>Приказ ГКТ и ЖН КБР от 25.01.2023 N 1</v>
          </cell>
        </row>
        <row r="30">
          <cell r="F30" t="str">
            <v>Федеральной службы по тарифам</v>
          </cell>
        </row>
        <row r="32">
          <cell r="E32">
            <v>6720.66</v>
          </cell>
        </row>
      </sheetData>
      <sheetData sheetId="9"/>
      <sheetData sheetId="10"/>
      <sheetData sheetId="11"/>
      <sheetData sheetId="12"/>
      <sheetData sheetId="13">
        <row r="12">
          <cell r="F12">
            <v>2164.0777521026621</v>
          </cell>
        </row>
        <row r="13">
          <cell r="F13">
            <v>107935.97645998401</v>
          </cell>
        </row>
        <row r="14">
          <cell r="F14">
            <v>64899</v>
          </cell>
        </row>
        <row r="15">
          <cell r="F15">
            <v>0.995</v>
          </cell>
        </row>
        <row r="16">
          <cell r="F16">
            <v>1.0069999999999999</v>
          </cell>
        </row>
        <row r="17">
          <cell r="F17">
            <v>1</v>
          </cell>
        </row>
        <row r="18">
          <cell r="F18">
            <v>42540.265863726912</v>
          </cell>
        </row>
        <row r="19">
          <cell r="F19">
            <v>0</v>
          </cell>
        </row>
        <row r="20">
          <cell r="F20">
            <v>24882.115779961998</v>
          </cell>
        </row>
        <row r="21">
          <cell r="F21">
            <v>1.03</v>
          </cell>
        </row>
        <row r="22">
          <cell r="F22">
            <v>43904.4318670391</v>
          </cell>
        </row>
        <row r="23">
          <cell r="F23">
            <v>4</v>
          </cell>
        </row>
        <row r="26">
          <cell r="F26">
            <v>2892</v>
          </cell>
        </row>
        <row r="28">
          <cell r="F28">
            <v>180.79370346951688</v>
          </cell>
        </row>
        <row r="29">
          <cell r="F29">
            <v>0.21784000000000001</v>
          </cell>
        </row>
        <row r="30">
          <cell r="F30">
            <v>500</v>
          </cell>
        </row>
        <row r="31">
          <cell r="F31">
            <v>0.17804631770487722</v>
          </cell>
        </row>
        <row r="32">
          <cell r="F32">
            <v>0.1652189781021898</v>
          </cell>
        </row>
        <row r="33">
          <cell r="F33">
            <v>0.13880000000000001</v>
          </cell>
        </row>
        <row r="34">
          <cell r="F34">
            <v>0.12640000000000001</v>
          </cell>
        </row>
        <row r="35">
          <cell r="F35">
            <v>10</v>
          </cell>
        </row>
        <row r="37">
          <cell r="F37">
            <v>1.6598760876745948</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 xml:space="preserve">ООО "Межмуниципальное водопроводно-канализационное предприятие г. Нарткала" </v>
          </cell>
        </row>
        <row r="25">
          <cell r="E25" t="str">
            <v xml:space="preserve">ООО "Межмуниципальное водопроводно-канализационное предприятие г. Нарткала" </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0.11700000000000001</v>
          </cell>
          <cell r="J11">
            <v>6.0999999999999999E-2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521.47800526229139</v>
          </cell>
        </row>
        <row r="14">
          <cell r="F14">
            <v>7508.4596590557931</v>
          </cell>
        </row>
        <row r="15">
          <cell r="F15">
            <v>0.2</v>
          </cell>
        </row>
        <row r="18">
          <cell r="F18">
            <v>15</v>
          </cell>
        </row>
        <row r="19">
          <cell r="F19">
            <v>2850.9165547976672</v>
          </cell>
        </row>
        <row r="20">
          <cell r="F20">
            <v>2.1999999999999999E-2</v>
          </cell>
        </row>
        <row r="21">
          <cell r="F21">
            <v>10</v>
          </cell>
        </row>
        <row r="22">
          <cell r="F22">
            <v>0.54238111040855064</v>
          </cell>
        </row>
        <row r="23">
          <cell r="F23">
            <v>3.0000000000000001E-3</v>
          </cell>
        </row>
        <row r="24">
          <cell r="F24">
            <v>180.79370346951688</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Нижний Черек Урванского муниципального района КБР от 25.11.2015 N 1 (ред. от 26.10.2017) "Об установлении земельного налога от кадастровой стоимости на территории с.п. Нижний Черек"</v>
          </cell>
        </row>
      </sheetData>
      <sheetData sheetId="24">
        <row r="12">
          <cell r="F12">
            <v>292.85111171119684</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27.608820000000001</v>
          </cell>
        </row>
        <row r="27">
          <cell r="F27">
            <v>760.19002470662781</v>
          </cell>
        </row>
        <row r="28">
          <cell r="F28">
            <v>583.86330622628861</v>
          </cell>
        </row>
        <row r="29">
          <cell r="F29">
            <v>176.3267184803392</v>
          </cell>
        </row>
        <row r="30">
          <cell r="F30">
            <v>654.00193079983831</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 xml:space="preserve">ООО "Межмуниципальное водопроводно-канализационное предприятие г. Нарткала" </v>
          </cell>
          <cell r="F16">
            <v>0</v>
          </cell>
        </row>
        <row r="17">
          <cell r="E17">
            <v>14.22</v>
          </cell>
          <cell r="F17" t="str">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ell>
        </row>
        <row r="18">
          <cell r="E18" t="str">
            <v xml:space="preserve">ООО "Межмуниципальное водопроводно-канализационное предприятие г. Нарткала" </v>
          </cell>
          <cell r="F18">
            <v>0</v>
          </cell>
        </row>
        <row r="19">
          <cell r="E19">
            <v>1.86</v>
          </cell>
          <cell r="F19" t="str">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ell>
        </row>
      </sheetData>
      <sheetData sheetId="28"/>
      <sheetData sheetId="29">
        <row r="12">
          <cell r="F12">
            <v>85.773951180648879</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45652</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15.95" customHeight="1" x14ac:dyDescent="0.25">
      <c r="A5" s="9"/>
      <c r="B5" s="10" t="str">
        <f>[1]И1!D14</f>
        <v>Муниципальный район</v>
      </c>
      <c r="C5" s="11" t="str">
        <f>[1]И1!E14</f>
        <v>Терский муниципальный район</v>
      </c>
      <c r="D5" s="10"/>
    </row>
    <row r="6" spans="1:4" x14ac:dyDescent="0.25">
      <c r="A6" s="9"/>
      <c r="B6" s="10" t="str">
        <f>IF([1]И1!E15="","",[1]И1!D15)</f>
        <v>Поселение</v>
      </c>
      <c r="C6" s="8" t="str">
        <f>IF([1]И1!E15="","",[1]И1!E15)</f>
        <v>с.п. Нижний Черек</v>
      </c>
      <c r="D6" s="10"/>
    </row>
    <row r="7" spans="1:4" x14ac:dyDescent="0.25">
      <c r="A7" s="9"/>
      <c r="B7" s="10" t="str">
        <f>[1]И1!D16</f>
        <v>Код ОКТМО</v>
      </c>
      <c r="C7" s="12" t="str">
        <f>[1]И1!E16</f>
        <v>83640435</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2025</v>
      </c>
      <c r="D9" s="10"/>
    </row>
    <row r="10" spans="1:4" x14ac:dyDescent="0.25">
      <c r="A10" s="9"/>
      <c r="B10" s="10" t="str">
        <f>[1]И1!D9</f>
        <v>Период регулирования (i-1)-й</v>
      </c>
      <c r="C10" s="15">
        <f>[1]И1!E9</f>
        <v>2024</v>
      </c>
      <c r="D10" s="10"/>
    </row>
    <row r="11" spans="1:4" x14ac:dyDescent="0.25">
      <c r="A11" s="9"/>
      <c r="B11" s="10" t="str">
        <f>[1]И1!D10</f>
        <v>Период регулирования (i-2)-й</v>
      </c>
      <c r="C11" s="15">
        <f>[1]И1!E10</f>
        <v>2023</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4374.4715102130922</v>
      </c>
      <c r="D17" s="6"/>
    </row>
    <row r="18" spans="1:4" ht="42.75" x14ac:dyDescent="0.25">
      <c r="A18" s="24" t="s">
        <v>8</v>
      </c>
      <c r="B18" s="27" t="s">
        <v>9</v>
      </c>
      <c r="C18" s="28">
        <f>[1]С1!F12</f>
        <v>1310.2906899562936</v>
      </c>
      <c r="D18" s="6"/>
    </row>
    <row r="19" spans="1:4" ht="42.75" x14ac:dyDescent="0.25">
      <c r="A19" s="24" t="s">
        <v>10</v>
      </c>
      <c r="B19" s="27" t="s">
        <v>11</v>
      </c>
      <c r="C19" s="28">
        <f>[1]С2!F12</f>
        <v>2164.0777521026621</v>
      </c>
      <c r="D19" s="6"/>
    </row>
    <row r="20" spans="1:4" ht="30" x14ac:dyDescent="0.25">
      <c r="A20" s="24" t="s">
        <v>12</v>
      </c>
      <c r="B20" s="27" t="s">
        <v>13</v>
      </c>
      <c r="C20" s="28">
        <f>[1]С3!F12</f>
        <v>521.47800526229139</v>
      </c>
      <c r="D20" s="6"/>
    </row>
    <row r="21" spans="1:4" ht="42.75" x14ac:dyDescent="0.25">
      <c r="A21" s="24" t="s">
        <v>14</v>
      </c>
      <c r="B21" s="27" t="s">
        <v>15</v>
      </c>
      <c r="C21" s="28">
        <f>[1]С4!F12</f>
        <v>292.85111171119684</v>
      </c>
      <c r="D21" s="6"/>
    </row>
    <row r="22" spans="1:4" ht="33" customHeight="1" x14ac:dyDescent="0.25">
      <c r="A22" s="24" t="s">
        <v>16</v>
      </c>
      <c r="B22" s="27" t="s">
        <v>17</v>
      </c>
      <c r="C22" s="28">
        <f>[1]С5!F12</f>
        <v>85.773951180648879</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38.2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Приказ ФАС России от 16.11.2022 № 821/22 и от 28.11.2023 № 906/23</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t="str">
        <f>'[1]С1.1'!F27</f>
        <v>Приказ ФАС России от 16.11.2022 № 828/22</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 775/22</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t="str">
        <f>'[1]С1.1'!F29</f>
        <v>Приказ ГКТ и ЖН КБР от 25.01.2023 N 1</v>
      </c>
    </row>
    <row r="35" spans="1:4" ht="293.25" x14ac:dyDescent="0.25">
      <c r="A35" s="24" t="s">
        <v>12</v>
      </c>
      <c r="B35" s="39" t="s">
        <v>30</v>
      </c>
      <c r="C35" s="43">
        <f>'[1]С1.1'!E20</f>
        <v>0.112</v>
      </c>
      <c r="D35" s="41" t="str">
        <f>'[1]С1.1'!F20</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
    </row>
    <row r="36" spans="1:4" ht="293.25" x14ac:dyDescent="0.25">
      <c r="A36" s="24" t="s">
        <v>14</v>
      </c>
      <c r="B36" s="39" t="s">
        <v>31</v>
      </c>
      <c r="C36" s="43">
        <f>'[1]С1.1'!E21</f>
        <v>0.21299999999999999</v>
      </c>
      <c r="D36" s="41" t="str">
        <f>'[1]С1.1'!F21</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42540.265863726912</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107935.97645998401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180.79370346951688</v>
      </c>
      <c r="D67" s="41"/>
    </row>
    <row r="68" spans="1:4" ht="140.25" x14ac:dyDescent="0.25">
      <c r="A68" s="74" t="s">
        <v>103</v>
      </c>
      <c r="B68" s="66" t="s">
        <v>104</v>
      </c>
      <c r="C68" s="50">
        <f>[1]С2!F29</f>
        <v>0.21784000000000001</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43904.4318670391</v>
      </c>
      <c r="D70" s="41"/>
    </row>
    <row r="71" spans="1:4" ht="30" x14ac:dyDescent="0.25">
      <c r="A71" s="74" t="s">
        <v>109</v>
      </c>
      <c r="B71" s="75" t="s">
        <v>110</v>
      </c>
      <c r="C71" s="40">
        <f>[1]С2!F23</f>
        <v>4</v>
      </c>
      <c r="D71" s="41" t="s">
        <v>111</v>
      </c>
    </row>
    <row r="72" spans="1:4" ht="30" x14ac:dyDescent="0.25">
      <c r="A72" s="74" t="s">
        <v>112</v>
      </c>
      <c r="B72" s="66" t="s">
        <v>113</v>
      </c>
      <c r="C72" s="40">
        <f>'[1]С2.1'!E28</f>
        <v>14036.09995</v>
      </c>
      <c r="D72" s="41"/>
    </row>
    <row r="73" spans="1:4" ht="76.5" x14ac:dyDescent="0.25">
      <c r="A73" s="74" t="s">
        <v>114</v>
      </c>
      <c r="B73" s="82" t="s">
        <v>115</v>
      </c>
      <c r="C73" s="65" t="str">
        <f>'[1]С2.3'!E21</f>
        <v xml:space="preserve">ООО "Межмуниципальное водопроводно-канализационное предприятие г. Нарткала" </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76.5" x14ac:dyDescent="0.25">
      <c r="A79" s="74" t="s">
        <v>127</v>
      </c>
      <c r="B79" s="82" t="s">
        <v>128</v>
      </c>
      <c r="C79" s="65" t="str">
        <f>'[1]С2.3'!E25</f>
        <v xml:space="preserve">ООО "Межмуниципальное водопроводно-канализационное предприятие г. Нарткала" </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0.17804631770487722</v>
      </c>
      <c r="D85" s="87"/>
    </row>
    <row r="86" spans="1:4" ht="38.25" x14ac:dyDescent="0.25">
      <c r="A86" s="74" t="s">
        <v>140</v>
      </c>
      <c r="B86" s="66" t="s">
        <v>141</v>
      </c>
      <c r="C86" s="88">
        <f>[1]С2!F32</f>
        <v>0.1652189781021898</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7508.4596590557931</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2850.9165547976672</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0.54238111040855064</v>
      </c>
      <c r="D97" s="41"/>
    </row>
    <row r="98" spans="1:4" s="80" customFormat="1" ht="178.5" x14ac:dyDescent="0.2">
      <c r="A98" s="94" t="s">
        <v>161</v>
      </c>
      <c r="B98" s="66" t="s">
        <v>162</v>
      </c>
      <c r="C98" s="97">
        <f>[1]С3!F23</f>
        <v>3.0000000000000001E-3</v>
      </c>
      <c r="D98" s="41" t="str">
        <f>'[1]С3.1'!F14</f>
        <v>Решение Совета местного самоуправления сельского поселения Нижний Черек Урванского муниципального района КБР от 25.11.2015 N 1 (ред. от 26.10.2017) "Об установлении земельного налога от кадастровой стоимости на территории с.п. Нижний Черек"</v>
      </c>
    </row>
    <row r="99" spans="1:4" s="80" customFormat="1" ht="30.75" thickBot="1" x14ac:dyDescent="0.25">
      <c r="A99" s="98" t="s">
        <v>163</v>
      </c>
      <c r="B99" s="99" t="s">
        <v>102</v>
      </c>
      <c r="C99" s="100">
        <f>[1]С3!F24</f>
        <v>180.79370346951688</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27.608820000000001</v>
      </c>
      <c r="D113" s="41"/>
    </row>
    <row r="114" spans="1:4" ht="76.5" x14ac:dyDescent="0.25">
      <c r="A114" s="74" t="s">
        <v>192</v>
      </c>
      <c r="B114" s="66" t="s">
        <v>115</v>
      </c>
      <c r="C114" s="42" t="str">
        <f>'[1]С4.3'!E16</f>
        <v xml:space="preserve">ООО "Межмуниципальное водопроводно-канализационное предприятие г. Нарткала" </v>
      </c>
      <c r="D114" s="41">
        <f>'[1]С4.3'!F16</f>
        <v>0</v>
      </c>
    </row>
    <row r="115" spans="1:4" ht="127.5" x14ac:dyDescent="0.25">
      <c r="A115" s="74" t="s">
        <v>193</v>
      </c>
      <c r="B115" s="66" t="s">
        <v>194</v>
      </c>
      <c r="C115" s="40">
        <f>'[1]С4.3'!E17</f>
        <v>14.22</v>
      </c>
      <c r="D115" s="68" t="str">
        <f>'[1]С4.3'!F17</f>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
    </row>
    <row r="116" spans="1:4" ht="76.5" x14ac:dyDescent="0.25">
      <c r="A116" s="74" t="s">
        <v>195</v>
      </c>
      <c r="B116" s="66" t="s">
        <v>128</v>
      </c>
      <c r="C116" s="42" t="str">
        <f>'[1]С4.3'!E18</f>
        <v xml:space="preserve">ООО "Межмуниципальное водопроводно-канализационное предприятие г. Нарткала" </v>
      </c>
      <c r="D116" s="41">
        <f>'[1]С4.3'!F18</f>
        <v>0</v>
      </c>
    </row>
    <row r="117" spans="1:4" ht="127.5" x14ac:dyDescent="0.25">
      <c r="A117" s="74" t="s">
        <v>196</v>
      </c>
      <c r="B117" s="66" t="s">
        <v>197</v>
      </c>
      <c r="C117" s="40">
        <f>'[1]С4.3'!E19</f>
        <v>1.86</v>
      </c>
      <c r="D117" s="68" t="str">
        <f>'[1]С4.3'!F19</f>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654.00193079983831</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1.6598760876745948</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0.04</v>
      </c>
      <c r="D148" s="6"/>
    </row>
    <row r="149" spans="1:4" x14ac:dyDescent="0.25">
      <c r="A149" s="3"/>
      <c r="B149" s="124">
        <f t="shared" si="0"/>
        <v>2024</v>
      </c>
      <c r="C149" s="125">
        <f>'[1]С2.5'!$I$11</f>
        <v>0.11700000000000001</v>
      </c>
      <c r="D149" s="6"/>
    </row>
    <row r="150" spans="1:4" ht="15.75" thickBot="1" x14ac:dyDescent="0.3">
      <c r="A150" s="3"/>
      <c r="B150" s="124">
        <f t="shared" si="0"/>
        <v>2025</v>
      </c>
      <c r="C150" s="125">
        <f>'[1]С2.5'!$J$11</f>
        <v>6.0999999999999999E-2</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B224+1</f>
        <v>2100</v>
      </c>
      <c r="C225" s="127">
        <f>'[1]С2.5'!$CG$11</f>
        <v>0</v>
      </c>
    </row>
    <row r="226" spans="2:3" x14ac:dyDescent="0.25">
      <c r="B226" s="128"/>
      <c r="C226" s="129"/>
    </row>
    <row r="227" spans="2:3" x14ac:dyDescent="0.25">
      <c r="B227" s="3"/>
      <c r="C227" s="130"/>
    </row>
  </sheetData>
  <sheetProtection algorithmName="SHA-512" hashValue="k4d/vGQ+XtHN0mjeJ795CAVQLHBY608ornBlciA0lUBzO+obktJ+uOKX4sz7FyutrOVjt+O3qCKLFY34y8etVg==" saltValue="jzcBl/+PSXPWpP5lNxN/Jw=="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0]!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Анатолий Шуков</dc:creator>
  <cp:lastModifiedBy>Анатолий Шуков</cp:lastModifiedBy>
  <dcterms:created xsi:type="dcterms:W3CDTF">2024-12-26T14:24:17Z</dcterms:created>
  <dcterms:modified xsi:type="dcterms:W3CDTF">2024-12-26T14:24:31Z</dcterms:modified>
</cp:coreProperties>
</file>